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F9C897E3-86A7-4E6F-9B90-B35BBC9DBB3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<sst xmlns="http://schemas.openxmlformats.org/spreadsheetml/2006/main" count="58" uniqueCount="52">
  <si>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</si>
  <si>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</si>
  <si>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บุญสวน กองทอง    เลขที่ 19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</si>
  <si>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</si>
  <si>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</si>
  <si>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</si>
  <si>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</si>
  <si>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</si>
  <si>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</si>
  <si>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</si>
  <si>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</si>
  <si>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</si>
  <si>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</si>
  <si>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</si>
  <si>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</si>
  <si>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</si>
  <si>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</si>
  <si>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</si>
  <si>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</si>
  <si>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</si>
  <si>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</si>
  <si>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</si>
  <si>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</si>
  <si>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</si>
  <si>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</si>
  <si>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</si>
  <si>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</si>
  <si>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</si>
  <si>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</si>
  <si>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</si>
  <si>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</si>
  <si>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</si>
  <si>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</si>
  <si>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</si>
  <si>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</si>
  <si>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</si>
  <si>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</si>
  <si>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</si>
  <si>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</si>
  <si>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บ387/1915</t>
  </si>
  <si>
    <t>นาย บุญสวน กองทอง</t>
  </si>
  <si>
    <t>เลขที่ 19 ม.3</t>
  </si>
  <si>
    <t>5194</t>
  </si>
  <si>
    <t>09F073</t>
  </si>
  <si>
    <t>โฉนด</t>
  </si>
  <si>
    <t>19366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</si>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</sst>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20.25</v>
      </c>
      <c r="M10" s="61" t="s">
        <v>46</v>
      </c>
      <c r="N10" s="65">
        <f>((J10*400)+(K10*100))+L10</f>
        <v>20.25</v>
      </c>
      <c r="O10" s="65">
        <v>150</v>
      </c>
      <c r="P10" s="65">
        <f>N10*O10</f>
        <v>3037.5</v>
      </c>
      <c r="Q10" s="61"/>
      <c r="R10" s="61"/>
      <c r="S10" s="66"/>
      <c r="T10" s="61"/>
      <c r="U10" s="61"/>
      <c r="V10" s="64"/>
      <c r="W10" s="61" t="s">
        <v>47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3037.5</v>
      </c>
      <c r="AH10" s="65">
        <f>AG10</f>
        <v>3037.5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1</v>
      </c>
      <c r="L11" s="62">
        <v>66.25</v>
      </c>
      <c r="M11" s="61" t="s">
        <v>48</v>
      </c>
      <c r="N11" s="65">
        <f>((J11*400)+(K11*100))+L11</f>
        <v>166.25</v>
      </c>
      <c r="O11" s="65">
        <v>150</v>
      </c>
      <c r="P11" s="65">
        <f>N11*O11</f>
        <v>24937.5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24937.5</v>
      </c>
      <c r="AH11" s="65">
        <f>AG11</f>
        <v>24937.5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13.5</v>
      </c>
      <c r="M12" s="61" t="s">
        <v>49</v>
      </c>
      <c r="N12" s="65">
        <f>((J12*400)+(K12*100))+L12</f>
        <v>13.5</v>
      </c>
      <c r="O12" s="65">
        <v>150</v>
      </c>
      <c r="P12" s="65">
        <f>N12*O12</f>
        <v>2025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2025</v>
      </c>
      <c r="AH12" s="65">
        <f>AG12</f>
        <v>2025</v>
      </c>
      <c r="AI12" s="65">
        <v>0</v>
      </c>
      <c r="AJ12" s="65">
        <f>IF((AI12-AH12) &gt; 1,0,IF((AI12-AH12)&lt;0,AH12-AI12,AI12-AH12))</f>
        <v>2025</v>
      </c>
      <c r="AK12" s="65">
        <v>0.3</v>
      </c>
      <c r="AL12" s="65">
        <f>AJ12*(AK12/100)</f>
        <v>6.0750000000000002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6.0750000000000002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0.6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2021-03-02T03:28:14Z</cp:lastPrinted>
  <dcterms:created xsi:type="dcterms:W3CDTF">2010-09-03T23:45:18Z</dcterms:created>
  <dcterms:modified xsi:type="dcterms:W3CDTF">2021-03-02T03:28:16Z</dcterms:modified>
  <cp:category/>
</cp:coreProperties>
</file>